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simonaviciene.SAKIAI\Desktop\Varpo vidaus erdvių paprastasis remontas\Žiniaraščiai\"/>
    </mc:Choice>
  </mc:AlternateContent>
  <xr:revisionPtr revIDLastSave="0" documentId="13_ncr:1_{9A73FE33-A34A-4EC6-842C-61B0CD26D3B2}" xr6:coauthVersionLast="46" xr6:coauthVersionMax="47" xr10:uidLastSave="{00000000-0000-0000-0000-000000000000}"/>
  <bookViews>
    <workbookView xWindow="-120" yWindow="-120" windowWidth="29040" windowHeight="17640" xr2:uid="{0B7532F7-52C2-4979-BBB5-943104F4274B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Sheet1!$12:$13</definedName>
  </definedNames>
  <calcPr calcId="181029"/>
</workbook>
</file>

<file path=xl/calcChain.xml><?xml version="1.0" encoding="utf-8"?>
<calcChain xmlns="http://schemas.openxmlformats.org/spreadsheetml/2006/main">
  <c r="G76" i="1" l="1"/>
  <c r="G75" i="1"/>
  <c r="G74" i="1"/>
  <c r="G72" i="1"/>
  <c r="G71" i="1"/>
  <c r="G70" i="1"/>
  <c r="G69" i="1"/>
  <c r="G68" i="1"/>
  <c r="G67" i="1"/>
  <c r="G66" i="1"/>
  <c r="G65" i="1"/>
  <c r="G64" i="1"/>
  <c r="G63" i="1"/>
  <c r="G62" i="1"/>
  <c r="G61" i="1"/>
  <c r="G57" i="1"/>
  <c r="G56" i="1"/>
  <c r="G55" i="1"/>
  <c r="G54" i="1"/>
  <c r="G53" i="1"/>
  <c r="G52" i="1"/>
  <c r="G51" i="1"/>
  <c r="G50" i="1"/>
  <c r="G49" i="1"/>
  <c r="G48" i="1"/>
  <c r="G47" i="1"/>
  <c r="G46" i="1"/>
  <c r="G42" i="1"/>
  <c r="G41" i="1"/>
  <c r="G40" i="1"/>
  <c r="G39" i="1"/>
  <c r="G38" i="1"/>
  <c r="G37" i="1"/>
  <c r="G36" i="1"/>
  <c r="G35" i="1"/>
  <c r="G34" i="1"/>
  <c r="G33" i="1"/>
  <c r="G32" i="1"/>
  <c r="G31" i="1"/>
  <c r="G27" i="1"/>
  <c r="G26" i="1"/>
  <c r="G25" i="1"/>
  <c r="G24" i="1"/>
  <c r="G23" i="1"/>
  <c r="G22" i="1"/>
  <c r="G21" i="1"/>
  <c r="G20" i="1"/>
  <c r="G19" i="1"/>
  <c r="G18" i="1"/>
  <c r="G17" i="1"/>
  <c r="G16" i="1"/>
  <c r="G58" i="1" l="1"/>
  <c r="G43" i="1"/>
  <c r="G28" i="1"/>
  <c r="G73" i="1"/>
</calcChain>
</file>

<file path=xl/sharedStrings.xml><?xml version="1.0" encoding="utf-8"?>
<sst xmlns="http://schemas.openxmlformats.org/spreadsheetml/2006/main" count="178" uniqueCount="62">
  <si>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</si>
  <si>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</si>
  <si>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</si>
  <si>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</si>
  <si>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</si>
  <si>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</si>
  <si>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</si>
  <si>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</si>
  <si>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</si>
  <si>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Iš  viso</t>
  </si>
  <si>
    <t>Sudaryta pagal 2024.04 kainas</t>
  </si>
  <si>
    <t>Statinių grupė         40 Šakių rajono savivaldybė</t>
  </si>
  <si>
    <t>Statinys                5 Šakių Varpo mokykla. Visos dienos mokykla</t>
  </si>
  <si>
    <t>2025.05.27</t>
  </si>
  <si>
    <t xml:space="preserve">Kaina  EUR       </t>
  </si>
  <si>
    <t xml:space="preserve">   1</t>
  </si>
  <si>
    <t>Sienų apdaila gipso kartono plokštėmis, klijuojant ir užtaisant siūles bei aptaisant angokraščius</t>
  </si>
  <si>
    <t>100m2</t>
  </si>
  <si>
    <t xml:space="preserve">   2</t>
  </si>
  <si>
    <t>Gipskartonio plokščių sienų siūlių glaistymas be armavimo, užpildant siūles ir glaistant  vienu sluoksniu (100 m2 gipskartonio plokščių)</t>
  </si>
  <si>
    <t xml:space="preserve">   3</t>
  </si>
  <si>
    <t>Vidaus paviršių gerasis dažymas emulsiniais dažais, paruošiant paviršių dažymui</t>
  </si>
  <si>
    <t xml:space="preserve">   4</t>
  </si>
  <si>
    <t xml:space="preserve">   5</t>
  </si>
  <si>
    <t>20 mm storio cementinis išlyginamasis sluoksnis</t>
  </si>
  <si>
    <t xml:space="preserve">   6</t>
  </si>
  <si>
    <t>Lietų grindų epoksidinės dervos pagrindu įrengimas ant betoninių grindų  k8=1.09</t>
  </si>
  <si>
    <t xml:space="preserve">   7</t>
  </si>
  <si>
    <t>Akustinių pakabinamų lubų įrengimas, kai metalo konstrukcja "Armstrong" firmos, o plokštės firmos "Colotex"  k8=1.03</t>
  </si>
  <si>
    <t>m2</t>
  </si>
  <si>
    <t xml:space="preserve">   8</t>
  </si>
  <si>
    <t>Vidaus apšvietimo kompaktinių liuminescensinių lempų šviestuvų montavimas pakabinamų lubų angose ( su žeminančiais transformatoriais)</t>
  </si>
  <si>
    <t>vnt.</t>
  </si>
  <si>
    <t xml:space="preserve">   9</t>
  </si>
  <si>
    <t>Mūrinių ir betoninių sienų aptaisymas lygiomis glazūruotomis plytelėmis</t>
  </si>
  <si>
    <t xml:space="preserve">  10</t>
  </si>
  <si>
    <t>Praustuvų su vandens maišytuvais montavimas (spintelė) , tvirtinant prie sienų ir grindų (praustuvas su atrama)</t>
  </si>
  <si>
    <t xml:space="preserve">  11</t>
  </si>
  <si>
    <t>Vidinio sieninio inverterio ant pakabinamų kronšteinų montavimas</t>
  </si>
  <si>
    <t>kompl.</t>
  </si>
  <si>
    <t xml:space="preserve">  12</t>
  </si>
  <si>
    <t>Statybinių šiukšlių išvežimas 10 km atstumu automobiliais-savivarčiais, pakraunant rankiniu būdu</t>
  </si>
  <si>
    <t>t</t>
  </si>
  <si>
    <t>203</t>
  </si>
  <si>
    <t>205</t>
  </si>
  <si>
    <t>209</t>
  </si>
  <si>
    <t>214</t>
  </si>
  <si>
    <r>
      <t>Žiniaraštis             7 Ugdymosi erdvių remonto darbai</t>
    </r>
    <r>
      <rPr>
        <b/>
        <sz val="9"/>
        <rFont val="Arial"/>
        <family val="2"/>
      </rPr>
      <t xml:space="preserve"> (203;205;209;214)</t>
    </r>
  </si>
  <si>
    <t>DARBŲ  KIEKIŲ  ŽINIARAŠTIS</t>
  </si>
  <si>
    <t>1</t>
  </si>
  <si>
    <t>Iš viso Skyriuje 1 (Eur be PVM)</t>
  </si>
  <si>
    <t>2</t>
  </si>
  <si>
    <r>
      <t xml:space="preserve">Vieneto kaina </t>
    </r>
    <r>
      <rPr>
        <sz val="8"/>
        <color rgb="FFFF0000"/>
        <rFont val="Arial"/>
        <family val="2"/>
      </rPr>
      <t>(įkainiai turi būti nurodomi dviejų skaičių po kablelio tikslumu)</t>
    </r>
  </si>
  <si>
    <t>Iš viso Skyriuje 2 (Eur be PVM)</t>
  </si>
  <si>
    <t>3</t>
  </si>
  <si>
    <t>4</t>
  </si>
  <si>
    <t>Iš viso Skyriuje 3 (Eur be PVM)</t>
  </si>
  <si>
    <t>Iš viso Skyriuje 4 (Eur be PVM)</t>
  </si>
  <si>
    <t xml:space="preserve">                         Žiniaraštyje iš viso be PVM  </t>
  </si>
  <si>
    <r>
      <t xml:space="preserve">                         Pridėtinės vertės mokestis % (proc.)</t>
    </r>
    <r>
      <rPr>
        <sz val="8"/>
        <color rgb="FFFF0000"/>
        <rFont val="Arial Baltic"/>
        <charset val="186"/>
      </rPr>
      <t xml:space="preserve"> *</t>
    </r>
  </si>
  <si>
    <t xml:space="preserve">                         Iš viso žiniaraštyje su PVM  </t>
  </si>
  <si>
    <t xml:space="preserve">* Formulėje taikomas standartinis PVM mokesčio tarifas, kuris yra 21 %. Jeigu PVM tarifas yra mažesnis arba netaikomas, prašome nurodyti tinkamą PVM tarifą.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</si>
</sst>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</numFmts>
  <fonts count="23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</font>
    <font>
      <b/>
      <sz val="12"/>
      <name val="Arial Baltic"/>
    </font>
    <font>
      <sz val="9"/>
      <name val="Arial Baltic"/>
    </font>
    <font>
      <b/>
      <sz val="9"/>
      <name val="Arial Baltic"/>
    </font>
    <font>
      <b/>
      <sz val="8"/>
      <name val="Arial Baltic"/>
    </font>
    <font>
      <b/>
      <sz val="8"/>
      <name val="Arial"/>
      <family val="2"/>
      <charset val="186"/>
    </font>
    <font>
      <sz val="8"/>
      <name val="MonospaceLT"/>
    </font>
    <font>
      <b/>
      <sz val="9"/>
      <name val="Arial"/>
      <family val="2"/>
    </font>
    <font>
      <b/>
      <sz val="11"/>
      <color theme="1"/>
      <name val="Calibri"/>
      <family val="2"/>
      <charset val="186"/>
      <scheme val="minor"/>
    </font>
    <font>
      <sz val="8"/>
      <color rgb="FFFF0000"/>
      <name val="Arial"/>
      <family val="2"/>
    </font>
    <font>
      <b/>
      <sz val="8"/>
      <color theme="1"/>
      <name val="Arial Baltic"/>
      <charset val="186"/>
    </font>
    <font>
      <sz val="8"/>
      <color theme="1"/>
      <name val="Arial Baltic"/>
      <charset val="186"/>
    </font>
    <font>
      <sz val="8"/>
      <color rgb="FFFF0000"/>
      <name val="Arial Baltic"/>
      <charset val="186"/>
    </font>
    <font>
      <sz val="8"/>
      <color rgb="FFFF0000"/>
      <name val="MonospaceLT"/>
    </font>
    <font>
      <sz val="9"/>
      <color rgb="FFFF0000"/>
      <name val="Calibri"/>
      <family val="2"/>
      <scheme val="minor"/>
    </font>
    <font>
      <sz val="8"/>
      <name val="MonospaceLT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49" fontId="12" fillId="0" borderId="7" xfId="0" applyNumberFormat="1" applyFont="1" applyBorder="1" applyAlignment="1">
      <alignment horizontal="right" vertical="top"/>
    </xf>
    <xf numFmtId="49" fontId="2" fillId="0" borderId="7" xfId="0" applyNumberFormat="1" applyFont="1" applyBorder="1" applyAlignment="1">
      <alignment horizontal="right" vertical="top"/>
    </xf>
    <xf numFmtId="49" fontId="7" fillId="0" borderId="7" xfId="0" applyNumberFormat="1" applyFont="1" applyBorder="1" applyAlignment="1">
      <alignment horizontal="right" vertical="top"/>
    </xf>
    <xf numFmtId="49" fontId="7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left" vertical="top" wrapText="1"/>
    </xf>
    <xf numFmtId="168" fontId="13" fillId="0" borderId="7" xfId="0" applyNumberFormat="1" applyFont="1" applyBorder="1" applyAlignment="1">
      <alignment horizontal="right" vertical="top"/>
    </xf>
    <xf numFmtId="164" fontId="13" fillId="0" borderId="7" xfId="0" applyNumberFormat="1" applyFont="1" applyBorder="1" applyAlignment="1">
      <alignment horizontal="right" vertical="top"/>
    </xf>
    <xf numFmtId="49" fontId="2" fillId="0" borderId="7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left" vertical="top" wrapText="1"/>
    </xf>
    <xf numFmtId="167" fontId="5" fillId="0" borderId="7" xfId="0" applyNumberFormat="1" applyFont="1" applyBorder="1" applyAlignment="1">
      <alignment horizontal="right" vertical="top"/>
    </xf>
    <xf numFmtId="164" fontId="5" fillId="0" borderId="7" xfId="0" applyNumberFormat="1" applyFont="1" applyBorder="1" applyAlignment="1">
      <alignment horizontal="right" vertical="top"/>
    </xf>
    <xf numFmtId="166" fontId="5" fillId="0" borderId="7" xfId="0" applyNumberFormat="1" applyFont="1" applyBorder="1" applyAlignment="1">
      <alignment horizontal="right" vertical="top"/>
    </xf>
    <xf numFmtId="49" fontId="2" fillId="0" borderId="7" xfId="0" applyNumberFormat="1" applyFont="1" applyBorder="1" applyAlignment="1">
      <alignment horizontal="left" vertical="top"/>
    </xf>
    <xf numFmtId="165" fontId="2" fillId="0" borderId="2" xfId="0" applyNumberFormat="1" applyFont="1" applyBorder="1" applyAlignment="1">
      <alignment horizontal="center" vertical="top" wrapText="1"/>
    </xf>
    <xf numFmtId="49" fontId="4" fillId="2" borderId="7" xfId="0" applyNumberFormat="1" applyFont="1" applyFill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right" vertical="top" wrapText="1"/>
    </xf>
    <xf numFmtId="2" fontId="2" fillId="0" borderId="7" xfId="0" applyNumberFormat="1" applyFont="1" applyBorder="1" applyAlignment="1">
      <alignment horizontal="right" vertical="top"/>
    </xf>
    <xf numFmtId="2" fontId="13" fillId="0" borderId="7" xfId="0" applyNumberFormat="1" applyFont="1" applyBorder="1" applyAlignment="1">
      <alignment horizontal="right" vertical="top"/>
    </xf>
    <xf numFmtId="9" fontId="20" fillId="0" borderId="7" xfId="0" applyNumberFormat="1" applyFont="1" applyBorder="1" applyAlignment="1" applyProtection="1">
      <alignment vertical="top"/>
      <protection locked="0"/>
    </xf>
    <xf numFmtId="2" fontId="2" fillId="0" borderId="7" xfId="0" applyNumberFormat="1" applyFont="1" applyBorder="1" applyAlignment="1" applyProtection="1">
      <alignment horizontal="right" vertical="top"/>
      <protection locked="0"/>
    </xf>
    <xf numFmtId="2" fontId="2" fillId="0" borderId="7" xfId="0" applyNumberFormat="1" applyFont="1" applyBorder="1" applyAlignment="1">
      <alignment horizontal="center" vertical="top"/>
    </xf>
    <xf numFmtId="2" fontId="5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4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right" vertical="top"/>
    </xf>
    <xf numFmtId="0" fontId="17" fillId="0" borderId="7" xfId="0" applyFont="1" applyBorder="1" applyAlignment="1">
      <alignment horizontal="center" vertical="top"/>
    </xf>
    <xf numFmtId="0" fontId="15" fillId="0" borderId="7" xfId="0" applyFont="1" applyBorder="1" applyAlignment="1">
      <alignment horizontal="center" vertical="top"/>
    </xf>
    <xf numFmtId="0" fontId="18" fillId="0" borderId="7" xfId="0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21" fillId="0" borderId="0" xfId="0" applyFont="1" applyAlignment="1">
      <alignment horizontal="left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1" fillId="0" borderId="4" xfId="0" applyNumberFormat="1" applyFont="1" applyBorder="1" applyAlignment="1">
      <alignment horizontal="right" vertical="top"/>
    </xf>
    <xf numFmtId="49" fontId="11" fillId="0" borderId="6" xfId="0" applyNumberFormat="1" applyFont="1" applyBorder="1" applyAlignment="1">
      <alignment horizontal="right" vertical="top"/>
    </xf>
    <xf numFmtId="49" fontId="11" fillId="0" borderId="5" xfId="0" applyNumberFormat="1" applyFont="1" applyBorder="1" applyAlignment="1">
      <alignment horizontal="right" vertical="top"/>
    </xf>
    <xf numFmtId="2" fontId="13" fillId="0" borderId="7" xfId="0" applyNumberFormat="1" applyFont="1" applyBorder="1" applyAlignment="1" applyProtection="1">
      <alignment horizontal="right" vertical="top"/>
      <protection locked="0"/>
    </xf>
    <xf numFmtId="2" fontId="2" fillId="3" borderId="5" xfId="0" applyNumberFormat="1" applyFont="1" applyFill="1" applyBorder="1" applyAlignment="1">
      <alignment vertical="top"/>
    </xf>
    <xf numFmtId="2" fontId="22" fillId="3" borderId="7" xfId="0" applyNumberFormat="1" applyFont="1" applyFill="1" applyBorder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F6E15-7081-41E0-8E49-16415C10CC7E}">
  <sheetPr codeName="Sheet1"/>
  <dimension ref="A1:K147"/>
  <sheetViews>
    <sheetView tabSelected="1" zoomScaleNormal="100" workbookViewId="0">
      <selection activeCell="F16" sqref="F16"/>
    </sheetView>
  </sheetViews>
  <sheetFormatPr defaultRowHeight="12.75"/>
  <cols>
    <col min="1" max="1" width="4" style="13" customWidth="1"/>
    <col min="2" max="2" width="10.5703125" style="13" customWidth="1"/>
    <col min="3" max="3" width="36.42578125" style="7" customWidth="1"/>
    <col min="4" max="4" width="6.85546875" style="7" customWidth="1"/>
    <col min="5" max="5" width="14.140625" style="12" customWidth="1"/>
    <col min="6" max="6" width="12.7109375" style="10" customWidth="1"/>
    <col min="7" max="7" width="16.7109375" style="9" customWidth="1"/>
    <col min="8" max="8" width="11.85546875" style="9" customWidth="1"/>
  </cols>
  <sheetData>
    <row r="1" spans="1:11" ht="12.75" customHeight="1">
      <c r="A1"/>
      <c r="B1"/>
      <c r="C1"/>
      <c r="D1" s="6"/>
      <c r="E1"/>
      <c r="F1"/>
      <c r="G1"/>
      <c r="H1"/>
    </row>
    <row r="2" spans="1:11" ht="15.75">
      <c r="A2"/>
      <c r="B2"/>
      <c r="C2"/>
      <c r="D2" s="16" t="s">
        <v>48</v>
      </c>
      <c r="E2"/>
      <c r="F2"/>
      <c r="G2"/>
      <c r="H2"/>
    </row>
    <row r="3" spans="1:11" ht="13.5" customHeight="1">
      <c r="A3"/>
      <c r="B3"/>
      <c r="C3"/>
      <c r="D3" s="17" t="s">
        <v>10</v>
      </c>
      <c r="E3"/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5" t="s">
        <v>11</v>
      </c>
      <c r="B5" s="46"/>
      <c r="C5" s="46"/>
      <c r="D5" s="46"/>
      <c r="E5" s="46"/>
      <c r="F5" s="46"/>
      <c r="G5" s="46"/>
      <c r="H5"/>
    </row>
    <row r="6" spans="1:11" ht="13.5" customHeight="1">
      <c r="A6" s="46"/>
      <c r="B6" s="46"/>
      <c r="C6" s="46"/>
      <c r="D6" s="46"/>
      <c r="E6" s="46"/>
      <c r="F6" s="46"/>
      <c r="G6" s="46"/>
      <c r="H6"/>
    </row>
    <row r="7" spans="1:11" ht="13.5" customHeight="1">
      <c r="A7" s="45" t="s">
        <v>12</v>
      </c>
      <c r="B7" s="46"/>
      <c r="C7" s="46"/>
      <c r="D7" s="46"/>
      <c r="E7" s="46"/>
      <c r="F7" s="46"/>
      <c r="G7" s="46"/>
      <c r="H7"/>
    </row>
    <row r="8" spans="1:11" ht="13.5" customHeight="1">
      <c r="A8" s="46"/>
      <c r="B8" s="46"/>
      <c r="C8" s="46"/>
      <c r="D8" s="46"/>
      <c r="E8" s="46"/>
      <c r="F8" s="46"/>
      <c r="G8" s="46"/>
      <c r="H8"/>
    </row>
    <row r="9" spans="1:11" ht="13.5" customHeight="1">
      <c r="A9" s="45" t="s">
        <v>47</v>
      </c>
      <c r="B9" s="46"/>
      <c r="C9" s="46"/>
      <c r="D9" s="46"/>
      <c r="E9" s="46"/>
      <c r="F9" s="46"/>
      <c r="G9" s="46"/>
      <c r="H9"/>
    </row>
    <row r="10" spans="1:11" ht="13.5" customHeight="1">
      <c r="A10" s="46"/>
      <c r="B10" s="46"/>
      <c r="C10" s="46"/>
      <c r="D10" s="46"/>
      <c r="E10" s="46"/>
      <c r="F10" s="46"/>
      <c r="G10" s="46"/>
      <c r="H10"/>
    </row>
    <row r="11" spans="1:11">
      <c r="A11" s="14"/>
      <c r="B11" s="19" t="s">
        <v>13</v>
      </c>
      <c r="C11" s="5"/>
      <c r="D11" s="5"/>
      <c r="E11" s="18"/>
      <c r="F11" s="8"/>
      <c r="G11" s="5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55" t="s">
        <v>4</v>
      </c>
      <c r="F12" s="57" t="s">
        <v>14</v>
      </c>
      <c r="G12" s="58"/>
      <c r="H12" s="11"/>
    </row>
    <row r="13" spans="1:11" ht="56.25">
      <c r="A13" s="3" t="s">
        <v>1</v>
      </c>
      <c r="B13" s="3" t="s">
        <v>8</v>
      </c>
      <c r="C13" s="3" t="s">
        <v>3</v>
      </c>
      <c r="D13" s="3" t="s">
        <v>6</v>
      </c>
      <c r="E13" s="56"/>
      <c r="F13" s="35" t="s">
        <v>52</v>
      </c>
      <c r="G13" s="15" t="s">
        <v>9</v>
      </c>
    </row>
    <row r="14" spans="1:11">
      <c r="A14" s="22"/>
      <c r="B14" s="22" t="s">
        <v>49</v>
      </c>
      <c r="C14" s="47" t="s">
        <v>43</v>
      </c>
      <c r="D14" s="48"/>
      <c r="E14" s="48"/>
      <c r="F14" s="48"/>
      <c r="G14" s="48"/>
      <c r="I14" s="4"/>
      <c r="J14" s="4"/>
      <c r="K14" s="4"/>
    </row>
    <row r="15" spans="1:11">
      <c r="A15" s="23"/>
      <c r="B15" s="23"/>
      <c r="C15" s="48"/>
      <c r="D15" s="48"/>
      <c r="E15" s="48"/>
      <c r="F15" s="48"/>
      <c r="G15" s="48"/>
      <c r="I15" s="4"/>
      <c r="J15" s="4"/>
      <c r="K15" s="4"/>
    </row>
    <row r="16" spans="1:11" ht="36">
      <c r="A16" s="24" t="s">
        <v>15</v>
      </c>
      <c r="B16" s="25"/>
      <c r="C16" s="26" t="s">
        <v>16</v>
      </c>
      <c r="D16" s="25" t="s">
        <v>17</v>
      </c>
      <c r="E16" s="27">
        <v>0.93</v>
      </c>
      <c r="F16" s="62"/>
      <c r="G16" s="39">
        <f>ROUND(E16*F16,2)</f>
        <v>0</v>
      </c>
      <c r="I16" s="20"/>
      <c r="J16" s="4"/>
      <c r="K16" s="4"/>
    </row>
    <row r="17" spans="1:11" ht="48">
      <c r="A17" s="24" t="s">
        <v>18</v>
      </c>
      <c r="B17" s="25"/>
      <c r="C17" s="26" t="s">
        <v>19</v>
      </c>
      <c r="D17" s="25" t="s">
        <v>17</v>
      </c>
      <c r="E17" s="27">
        <v>0.93</v>
      </c>
      <c r="F17" s="62"/>
      <c r="G17" s="39">
        <f>ROUND(E17*F17,2)</f>
        <v>0</v>
      </c>
      <c r="I17" s="20"/>
      <c r="J17" s="4"/>
      <c r="K17" s="4"/>
    </row>
    <row r="18" spans="1:11" ht="36">
      <c r="A18" s="24" t="s">
        <v>20</v>
      </c>
      <c r="B18" s="25"/>
      <c r="C18" s="26" t="s">
        <v>21</v>
      </c>
      <c r="D18" s="25" t="s">
        <v>17</v>
      </c>
      <c r="E18" s="27">
        <v>0.93</v>
      </c>
      <c r="F18" s="62"/>
      <c r="G18" s="39">
        <f>ROUND(E18*F18,2)</f>
        <v>0</v>
      </c>
      <c r="I18" s="20"/>
      <c r="J18" s="4"/>
      <c r="K18" s="4"/>
    </row>
    <row r="19" spans="1:11" ht="36">
      <c r="A19" s="24" t="s">
        <v>22</v>
      </c>
      <c r="B19" s="25"/>
      <c r="C19" s="26" t="s">
        <v>21</v>
      </c>
      <c r="D19" s="25" t="s">
        <v>17</v>
      </c>
      <c r="E19" s="27">
        <v>0.93</v>
      </c>
      <c r="F19" s="62"/>
      <c r="G19" s="39">
        <f>ROUND(E19*F19,2)</f>
        <v>0</v>
      </c>
      <c r="I19" s="20"/>
      <c r="J19" s="4"/>
      <c r="K19" s="4"/>
    </row>
    <row r="20" spans="1:11" ht="24">
      <c r="A20" s="24" t="s">
        <v>23</v>
      </c>
      <c r="B20" s="25"/>
      <c r="C20" s="26" t="s">
        <v>24</v>
      </c>
      <c r="D20" s="25" t="s">
        <v>17</v>
      </c>
      <c r="E20" s="27">
        <v>0.6502</v>
      </c>
      <c r="F20" s="62"/>
      <c r="G20" s="39">
        <f>ROUND(E20*F20,2)</f>
        <v>0</v>
      </c>
      <c r="I20" s="21"/>
    </row>
    <row r="21" spans="1:11" ht="24">
      <c r="A21" s="24" t="s">
        <v>25</v>
      </c>
      <c r="B21" s="25"/>
      <c r="C21" s="26" t="s">
        <v>26</v>
      </c>
      <c r="D21" s="25" t="s">
        <v>17</v>
      </c>
      <c r="E21" s="27">
        <v>0.6502</v>
      </c>
      <c r="F21" s="62"/>
      <c r="G21" s="39">
        <f>ROUND(E21*F21,2)</f>
        <v>0</v>
      </c>
      <c r="I21" s="21"/>
    </row>
    <row r="22" spans="1:11" ht="36">
      <c r="A22" s="24" t="s">
        <v>27</v>
      </c>
      <c r="B22" s="25"/>
      <c r="C22" s="26" t="s">
        <v>28</v>
      </c>
      <c r="D22" s="25" t="s">
        <v>29</v>
      </c>
      <c r="E22" s="27">
        <v>65.02</v>
      </c>
      <c r="F22" s="62"/>
      <c r="G22" s="39">
        <f>ROUND(E22*F22,2)</f>
        <v>0</v>
      </c>
      <c r="I22" s="21"/>
    </row>
    <row r="23" spans="1:11" ht="48">
      <c r="A23" s="24" t="s">
        <v>30</v>
      </c>
      <c r="B23" s="25"/>
      <c r="C23" s="26" t="s">
        <v>31</v>
      </c>
      <c r="D23" s="25" t="s">
        <v>32</v>
      </c>
      <c r="E23" s="27">
        <v>9</v>
      </c>
      <c r="F23" s="62"/>
      <c r="G23" s="39">
        <f>ROUND(E23*F23,2)</f>
        <v>0</v>
      </c>
      <c r="I23" s="21"/>
    </row>
    <row r="24" spans="1:11" ht="24">
      <c r="A24" s="24" t="s">
        <v>33</v>
      </c>
      <c r="B24" s="25"/>
      <c r="C24" s="26" t="s">
        <v>34</v>
      </c>
      <c r="D24" s="25" t="s">
        <v>17</v>
      </c>
      <c r="E24" s="27">
        <v>5.0000000000000001E-3</v>
      </c>
      <c r="F24" s="62"/>
      <c r="G24" s="39">
        <f>ROUND(E24*F24,2)</f>
        <v>0</v>
      </c>
      <c r="I24" s="21"/>
    </row>
    <row r="25" spans="1:11" ht="36">
      <c r="A25" s="24" t="s">
        <v>35</v>
      </c>
      <c r="B25" s="25"/>
      <c r="C25" s="26" t="s">
        <v>36</v>
      </c>
      <c r="D25" s="25" t="s">
        <v>32</v>
      </c>
      <c r="E25" s="27">
        <v>1</v>
      </c>
      <c r="F25" s="62"/>
      <c r="G25" s="39">
        <f>ROUND(E25*F25,2)</f>
        <v>0</v>
      </c>
      <c r="I25" s="21"/>
    </row>
    <row r="26" spans="1:11" ht="24">
      <c r="A26" s="24" t="s">
        <v>37</v>
      </c>
      <c r="B26" s="25"/>
      <c r="C26" s="26" t="s">
        <v>38</v>
      </c>
      <c r="D26" s="25" t="s">
        <v>39</v>
      </c>
      <c r="E26" s="27">
        <v>1</v>
      </c>
      <c r="F26" s="62"/>
      <c r="G26" s="39">
        <f>ROUND(E26*F26,2)</f>
        <v>0</v>
      </c>
      <c r="I26" s="21"/>
    </row>
    <row r="27" spans="1:11" ht="36">
      <c r="A27" s="24" t="s">
        <v>40</v>
      </c>
      <c r="B27" s="25"/>
      <c r="C27" s="26" t="s">
        <v>41</v>
      </c>
      <c r="D27" s="25" t="s">
        <v>42</v>
      </c>
      <c r="E27" s="27">
        <v>5</v>
      </c>
      <c r="F27" s="62"/>
      <c r="G27" s="39">
        <f>ROUND(E27*F27,2)</f>
        <v>0</v>
      </c>
      <c r="I27" s="21"/>
    </row>
    <row r="28" spans="1:11">
      <c r="A28" s="23"/>
      <c r="B28" s="23"/>
      <c r="C28" s="49" t="s">
        <v>50</v>
      </c>
      <c r="D28" s="49"/>
      <c r="E28" s="49"/>
      <c r="F28" s="49"/>
      <c r="G28" s="63">
        <f>SUM(G16:G27)</f>
        <v>0</v>
      </c>
    </row>
    <row r="29" spans="1:11">
      <c r="A29" s="22"/>
      <c r="B29" s="22" t="s">
        <v>51</v>
      </c>
      <c r="C29" s="47" t="s">
        <v>44</v>
      </c>
      <c r="D29" s="48"/>
      <c r="E29" s="48"/>
      <c r="F29" s="48"/>
      <c r="G29" s="48"/>
    </row>
    <row r="30" spans="1:11">
      <c r="A30" s="23"/>
      <c r="B30" s="23"/>
      <c r="C30" s="48"/>
      <c r="D30" s="48"/>
      <c r="E30" s="48"/>
      <c r="F30" s="48"/>
      <c r="G30" s="48"/>
    </row>
    <row r="31" spans="1:11" ht="36">
      <c r="A31" s="24" t="s">
        <v>15</v>
      </c>
      <c r="B31" s="25"/>
      <c r="C31" s="26" t="s">
        <v>16</v>
      </c>
      <c r="D31" s="25" t="s">
        <v>17</v>
      </c>
      <c r="E31" s="27">
        <v>0.93</v>
      </c>
      <c r="F31" s="62"/>
      <c r="G31" s="39">
        <f>ROUND(E31*F31,2)</f>
        <v>0</v>
      </c>
      <c r="I31" s="21"/>
    </row>
    <row r="32" spans="1:11" ht="48">
      <c r="A32" s="24" t="s">
        <v>18</v>
      </c>
      <c r="B32" s="25"/>
      <c r="C32" s="26" t="s">
        <v>19</v>
      </c>
      <c r="D32" s="25" t="s">
        <v>17</v>
      </c>
      <c r="E32" s="27">
        <v>0.93</v>
      </c>
      <c r="F32" s="62"/>
      <c r="G32" s="39">
        <f>ROUND(E32*F32,2)</f>
        <v>0</v>
      </c>
      <c r="I32" s="21"/>
    </row>
    <row r="33" spans="1:9" ht="36">
      <c r="A33" s="24" t="s">
        <v>20</v>
      </c>
      <c r="B33" s="25"/>
      <c r="C33" s="26" t="s">
        <v>21</v>
      </c>
      <c r="D33" s="25" t="s">
        <v>17</v>
      </c>
      <c r="E33" s="27">
        <v>0.93</v>
      </c>
      <c r="F33" s="62"/>
      <c r="G33" s="39">
        <f>ROUND(E33*F33,2)</f>
        <v>0</v>
      </c>
      <c r="I33" s="21"/>
    </row>
    <row r="34" spans="1:9" ht="36">
      <c r="A34" s="24" t="s">
        <v>22</v>
      </c>
      <c r="B34" s="25"/>
      <c r="C34" s="26" t="s">
        <v>21</v>
      </c>
      <c r="D34" s="25" t="s">
        <v>17</v>
      </c>
      <c r="E34" s="27">
        <v>0.93</v>
      </c>
      <c r="F34" s="62"/>
      <c r="G34" s="39">
        <f>ROUND(E34*F34,2)</f>
        <v>0</v>
      </c>
      <c r="I34" s="21"/>
    </row>
    <row r="35" spans="1:9" ht="24">
      <c r="A35" s="24" t="s">
        <v>23</v>
      </c>
      <c r="B35" s="25"/>
      <c r="C35" s="26" t="s">
        <v>24</v>
      </c>
      <c r="D35" s="25" t="s">
        <v>17</v>
      </c>
      <c r="E35" s="27">
        <v>0.5524</v>
      </c>
      <c r="F35" s="62"/>
      <c r="G35" s="39">
        <f>ROUND(E35*F35,2)</f>
        <v>0</v>
      </c>
      <c r="I35" s="21"/>
    </row>
    <row r="36" spans="1:9" ht="24">
      <c r="A36" s="24" t="s">
        <v>25</v>
      </c>
      <c r="B36" s="25"/>
      <c r="C36" s="26" t="s">
        <v>26</v>
      </c>
      <c r="D36" s="25" t="s">
        <v>17</v>
      </c>
      <c r="E36" s="27">
        <v>0.5524</v>
      </c>
      <c r="F36" s="62"/>
      <c r="G36" s="39">
        <f>ROUND(E36*F36,2)</f>
        <v>0</v>
      </c>
      <c r="I36" s="21"/>
    </row>
    <row r="37" spans="1:9" ht="36">
      <c r="A37" s="24" t="s">
        <v>27</v>
      </c>
      <c r="B37" s="25"/>
      <c r="C37" s="26" t="s">
        <v>28</v>
      </c>
      <c r="D37" s="25" t="s">
        <v>29</v>
      </c>
      <c r="E37" s="27">
        <v>55.24</v>
      </c>
      <c r="F37" s="62"/>
      <c r="G37" s="39">
        <f>ROUND(E37*F37,2)</f>
        <v>0</v>
      </c>
      <c r="I37" s="21"/>
    </row>
    <row r="38" spans="1:9" ht="48">
      <c r="A38" s="24" t="s">
        <v>30</v>
      </c>
      <c r="B38" s="25"/>
      <c r="C38" s="26" t="s">
        <v>31</v>
      </c>
      <c r="D38" s="25" t="s">
        <v>32</v>
      </c>
      <c r="E38" s="27">
        <v>9</v>
      </c>
      <c r="F38" s="62"/>
      <c r="G38" s="39">
        <f>ROUND(E38*F38,2)</f>
        <v>0</v>
      </c>
      <c r="I38" s="21"/>
    </row>
    <row r="39" spans="1:9" ht="24">
      <c r="A39" s="24" t="s">
        <v>33</v>
      </c>
      <c r="B39" s="25"/>
      <c r="C39" s="26" t="s">
        <v>34</v>
      </c>
      <c r="D39" s="25" t="s">
        <v>17</v>
      </c>
      <c r="E39" s="27">
        <v>5.0000000000000001E-3</v>
      </c>
      <c r="F39" s="62"/>
      <c r="G39" s="39">
        <f>ROUND(E39*F39,2)</f>
        <v>0</v>
      </c>
      <c r="I39" s="21"/>
    </row>
    <row r="40" spans="1:9" ht="36">
      <c r="A40" s="24" t="s">
        <v>35</v>
      </c>
      <c r="B40" s="25"/>
      <c r="C40" s="26" t="s">
        <v>36</v>
      </c>
      <c r="D40" s="25" t="s">
        <v>32</v>
      </c>
      <c r="E40" s="27">
        <v>1</v>
      </c>
      <c r="F40" s="62"/>
      <c r="G40" s="39">
        <f>ROUND(E40*F40,2)</f>
        <v>0</v>
      </c>
      <c r="I40" s="21"/>
    </row>
    <row r="41" spans="1:9" ht="24">
      <c r="A41" s="24" t="s">
        <v>37</v>
      </c>
      <c r="B41" s="25"/>
      <c r="C41" s="26" t="s">
        <v>38</v>
      </c>
      <c r="D41" s="25" t="s">
        <v>39</v>
      </c>
      <c r="E41" s="27">
        <v>1</v>
      </c>
      <c r="F41" s="62"/>
      <c r="G41" s="39">
        <f>ROUND(E41*F41,2)</f>
        <v>0</v>
      </c>
      <c r="I41" s="21"/>
    </row>
    <row r="42" spans="1:9" ht="36">
      <c r="A42" s="24" t="s">
        <v>40</v>
      </c>
      <c r="B42" s="25"/>
      <c r="C42" s="26" t="s">
        <v>41</v>
      </c>
      <c r="D42" s="25" t="s">
        <v>42</v>
      </c>
      <c r="E42" s="27">
        <v>5</v>
      </c>
      <c r="F42" s="62"/>
      <c r="G42" s="39">
        <f>ROUND(E42*F42,2)</f>
        <v>0</v>
      </c>
      <c r="I42" s="21"/>
    </row>
    <row r="43" spans="1:9">
      <c r="A43" s="23"/>
      <c r="B43" s="23"/>
      <c r="C43" s="49" t="s">
        <v>53</v>
      </c>
      <c r="D43" s="49"/>
      <c r="E43" s="49"/>
      <c r="F43" s="49"/>
      <c r="G43" s="64">
        <f>SUM(G31:G42)</f>
        <v>0</v>
      </c>
    </row>
    <row r="44" spans="1:9">
      <c r="A44" s="22"/>
      <c r="B44" s="22" t="s">
        <v>54</v>
      </c>
      <c r="C44" s="47" t="s">
        <v>45</v>
      </c>
      <c r="D44" s="48"/>
      <c r="E44" s="48"/>
      <c r="F44" s="48"/>
      <c r="G44" s="48"/>
    </row>
    <row r="45" spans="1:9">
      <c r="A45" s="23"/>
      <c r="B45" s="23"/>
      <c r="C45" s="48"/>
      <c r="D45" s="48"/>
      <c r="E45" s="48"/>
      <c r="F45" s="48"/>
      <c r="G45" s="48"/>
    </row>
    <row r="46" spans="1:9" ht="36">
      <c r="A46" s="24" t="s">
        <v>15</v>
      </c>
      <c r="B46" s="25"/>
      <c r="C46" s="26" t="s">
        <v>16</v>
      </c>
      <c r="D46" s="25" t="s">
        <v>17</v>
      </c>
      <c r="E46" s="27">
        <v>0.93</v>
      </c>
      <c r="F46" s="62"/>
      <c r="G46" s="39">
        <f>ROUND(E46*F46,2)</f>
        <v>0</v>
      </c>
      <c r="I46" s="21"/>
    </row>
    <row r="47" spans="1:9" ht="48">
      <c r="A47" s="24" t="s">
        <v>18</v>
      </c>
      <c r="B47" s="25"/>
      <c r="C47" s="26" t="s">
        <v>19</v>
      </c>
      <c r="D47" s="25" t="s">
        <v>17</v>
      </c>
      <c r="E47" s="27">
        <v>0.93</v>
      </c>
      <c r="F47" s="62"/>
      <c r="G47" s="39">
        <f>ROUND(E47*F47,2)</f>
        <v>0</v>
      </c>
      <c r="I47" s="21"/>
    </row>
    <row r="48" spans="1:9" ht="36">
      <c r="A48" s="24" t="s">
        <v>20</v>
      </c>
      <c r="B48" s="25"/>
      <c r="C48" s="26" t="s">
        <v>21</v>
      </c>
      <c r="D48" s="25" t="s">
        <v>17</v>
      </c>
      <c r="E48" s="27">
        <v>0.93</v>
      </c>
      <c r="F48" s="62"/>
      <c r="G48" s="39">
        <f>ROUND(E48*F48,2)</f>
        <v>0</v>
      </c>
      <c r="I48" s="21"/>
    </row>
    <row r="49" spans="1:9" ht="36">
      <c r="A49" s="24" t="s">
        <v>22</v>
      </c>
      <c r="B49" s="25"/>
      <c r="C49" s="26" t="s">
        <v>21</v>
      </c>
      <c r="D49" s="25" t="s">
        <v>17</v>
      </c>
      <c r="E49" s="27">
        <v>0.93</v>
      </c>
      <c r="F49" s="62"/>
      <c r="G49" s="39">
        <f>ROUND(E49*F49,2)</f>
        <v>0</v>
      </c>
      <c r="I49" s="21"/>
    </row>
    <row r="50" spans="1:9" ht="24">
      <c r="A50" s="24" t="s">
        <v>23</v>
      </c>
      <c r="B50" s="25"/>
      <c r="C50" s="26" t="s">
        <v>24</v>
      </c>
      <c r="D50" s="25" t="s">
        <v>17</v>
      </c>
      <c r="E50" s="27">
        <v>0.68059999999999998</v>
      </c>
      <c r="F50" s="62"/>
      <c r="G50" s="39">
        <f>ROUND(E50*F50,2)</f>
        <v>0</v>
      </c>
      <c r="I50" s="21"/>
    </row>
    <row r="51" spans="1:9" ht="24">
      <c r="A51" s="24" t="s">
        <v>25</v>
      </c>
      <c r="B51" s="25"/>
      <c r="C51" s="26" t="s">
        <v>26</v>
      </c>
      <c r="D51" s="25" t="s">
        <v>17</v>
      </c>
      <c r="E51" s="27">
        <v>0.68059999999999998</v>
      </c>
      <c r="F51" s="62"/>
      <c r="G51" s="39">
        <f>ROUND(E51*F51,2)</f>
        <v>0</v>
      </c>
      <c r="I51" s="21"/>
    </row>
    <row r="52" spans="1:9" ht="36">
      <c r="A52" s="24" t="s">
        <v>27</v>
      </c>
      <c r="B52" s="25"/>
      <c r="C52" s="26" t="s">
        <v>28</v>
      </c>
      <c r="D52" s="25" t="s">
        <v>29</v>
      </c>
      <c r="E52" s="27">
        <v>68.06</v>
      </c>
      <c r="F52" s="62"/>
      <c r="G52" s="39">
        <f>ROUND(E52*F52,2)</f>
        <v>0</v>
      </c>
      <c r="I52" s="21"/>
    </row>
    <row r="53" spans="1:9" ht="48">
      <c r="A53" s="24" t="s">
        <v>30</v>
      </c>
      <c r="B53" s="25"/>
      <c r="C53" s="26" t="s">
        <v>31</v>
      </c>
      <c r="D53" s="25" t="s">
        <v>32</v>
      </c>
      <c r="E53" s="27">
        <v>9</v>
      </c>
      <c r="F53" s="62"/>
      <c r="G53" s="39">
        <f>ROUND(E53*F53,2)</f>
        <v>0</v>
      </c>
      <c r="I53" s="21"/>
    </row>
    <row r="54" spans="1:9" ht="24">
      <c r="A54" s="24" t="s">
        <v>33</v>
      </c>
      <c r="B54" s="25"/>
      <c r="C54" s="26" t="s">
        <v>34</v>
      </c>
      <c r="D54" s="25" t="s">
        <v>17</v>
      </c>
      <c r="E54" s="27">
        <v>5.0000000000000001E-3</v>
      </c>
      <c r="F54" s="62"/>
      <c r="G54" s="39">
        <f>ROUND(E54*F54,2)</f>
        <v>0</v>
      </c>
      <c r="I54" s="21"/>
    </row>
    <row r="55" spans="1:9" ht="36">
      <c r="A55" s="24" t="s">
        <v>35</v>
      </c>
      <c r="B55" s="25"/>
      <c r="C55" s="26" t="s">
        <v>36</v>
      </c>
      <c r="D55" s="25" t="s">
        <v>32</v>
      </c>
      <c r="E55" s="27">
        <v>1</v>
      </c>
      <c r="F55" s="62"/>
      <c r="G55" s="39">
        <f>ROUND(E55*F55,2)</f>
        <v>0</v>
      </c>
      <c r="I55" s="21"/>
    </row>
    <row r="56" spans="1:9" ht="24">
      <c r="A56" s="24" t="s">
        <v>37</v>
      </c>
      <c r="B56" s="25"/>
      <c r="C56" s="26" t="s">
        <v>38</v>
      </c>
      <c r="D56" s="25" t="s">
        <v>39</v>
      </c>
      <c r="E56" s="27">
        <v>1</v>
      </c>
      <c r="F56" s="62"/>
      <c r="G56" s="39">
        <f>ROUND(E56*F56,2)</f>
        <v>0</v>
      </c>
      <c r="I56" s="21"/>
    </row>
    <row r="57" spans="1:9" ht="36">
      <c r="A57" s="24" t="s">
        <v>40</v>
      </c>
      <c r="B57" s="25"/>
      <c r="C57" s="26" t="s">
        <v>41</v>
      </c>
      <c r="D57" s="25" t="s">
        <v>42</v>
      </c>
      <c r="E57" s="27">
        <v>5</v>
      </c>
      <c r="F57" s="62"/>
      <c r="G57" s="39">
        <f>ROUND(E57*F57,2)</f>
        <v>0</v>
      </c>
      <c r="I57" s="21"/>
    </row>
    <row r="58" spans="1:9">
      <c r="A58" s="23"/>
      <c r="B58" s="23"/>
      <c r="C58" s="59" t="s">
        <v>56</v>
      </c>
      <c r="D58" s="60"/>
      <c r="E58" s="60"/>
      <c r="F58" s="61"/>
      <c r="G58" s="64">
        <f>SUM(G46:G57)</f>
        <v>0</v>
      </c>
    </row>
    <row r="59" spans="1:9">
      <c r="A59" s="29"/>
      <c r="B59" s="37" t="s">
        <v>55</v>
      </c>
      <c r="C59" s="36" t="s">
        <v>46</v>
      </c>
      <c r="D59" s="30"/>
      <c r="E59" s="31"/>
      <c r="F59" s="32"/>
      <c r="G59" s="33"/>
    </row>
    <row r="60" spans="1:9">
      <c r="A60" s="29"/>
      <c r="B60" s="29"/>
      <c r="C60" s="30"/>
      <c r="D60" s="30"/>
      <c r="E60" s="31"/>
      <c r="F60" s="32"/>
      <c r="G60" s="33"/>
    </row>
    <row r="61" spans="1:9" ht="22.5">
      <c r="A61" s="29" t="s">
        <v>15</v>
      </c>
      <c r="B61" s="34"/>
      <c r="C61" s="30" t="s">
        <v>16</v>
      </c>
      <c r="D61" s="34" t="s">
        <v>17</v>
      </c>
      <c r="E61" s="42">
        <v>0.93</v>
      </c>
      <c r="F61" s="41"/>
      <c r="G61" s="38">
        <f>ROUND(E61*F61,2)</f>
        <v>0</v>
      </c>
      <c r="I61" s="21"/>
    </row>
    <row r="62" spans="1:9" ht="36.75" customHeight="1">
      <c r="A62" s="29" t="s">
        <v>18</v>
      </c>
      <c r="B62" s="34"/>
      <c r="C62" s="30" t="s">
        <v>19</v>
      </c>
      <c r="D62" s="34" t="s">
        <v>17</v>
      </c>
      <c r="E62" s="42">
        <v>0.93</v>
      </c>
      <c r="F62" s="41"/>
      <c r="G62" s="38">
        <f>ROUND(E62*F62,2)</f>
        <v>0</v>
      </c>
      <c r="I62" s="21"/>
    </row>
    <row r="63" spans="1:9" ht="22.5">
      <c r="A63" s="29" t="s">
        <v>20</v>
      </c>
      <c r="B63" s="29"/>
      <c r="C63" s="30" t="s">
        <v>21</v>
      </c>
      <c r="D63" s="30" t="s">
        <v>17</v>
      </c>
      <c r="E63" s="43">
        <v>0.93</v>
      </c>
      <c r="F63" s="41"/>
      <c r="G63" s="38">
        <f>ROUND(E63*F63,2)</f>
        <v>0</v>
      </c>
      <c r="I63" s="21"/>
    </row>
    <row r="64" spans="1:9" ht="22.5">
      <c r="A64" s="29" t="s">
        <v>22</v>
      </c>
      <c r="B64" s="30"/>
      <c r="C64" s="30" t="s">
        <v>21</v>
      </c>
      <c r="D64" s="30" t="s">
        <v>17</v>
      </c>
      <c r="E64" s="44">
        <v>0.93</v>
      </c>
      <c r="F64" s="41"/>
      <c r="G64" s="38">
        <f>ROUND(E64*F64,2)</f>
        <v>0</v>
      </c>
      <c r="I64" s="21"/>
    </row>
    <row r="65" spans="1:9">
      <c r="A65" s="29" t="s">
        <v>23</v>
      </c>
      <c r="B65" s="30"/>
      <c r="C65" s="30" t="s">
        <v>24</v>
      </c>
      <c r="D65" s="30" t="s">
        <v>17</v>
      </c>
      <c r="E65" s="44">
        <v>0.52600000000000002</v>
      </c>
      <c r="F65" s="41"/>
      <c r="G65" s="38">
        <f>ROUND(E65*F65,2)</f>
        <v>0</v>
      </c>
      <c r="I65" s="21"/>
    </row>
    <row r="66" spans="1:9" ht="22.5">
      <c r="A66" s="29" t="s">
        <v>25</v>
      </c>
      <c r="B66" s="30"/>
      <c r="C66" s="30" t="s">
        <v>26</v>
      </c>
      <c r="D66" s="30" t="s">
        <v>17</v>
      </c>
      <c r="E66" s="44">
        <v>0.52600000000000002</v>
      </c>
      <c r="F66" s="41"/>
      <c r="G66" s="38">
        <f>ROUND(E66*F66,2)</f>
        <v>0</v>
      </c>
      <c r="I66" s="21"/>
    </row>
    <row r="67" spans="1:9" ht="33.75">
      <c r="A67" s="29" t="s">
        <v>27</v>
      </c>
      <c r="B67" s="30"/>
      <c r="C67" s="30" t="s">
        <v>28</v>
      </c>
      <c r="D67" s="30" t="s">
        <v>29</v>
      </c>
      <c r="E67" s="44">
        <v>52.6</v>
      </c>
      <c r="F67" s="41"/>
      <c r="G67" s="38">
        <f>ROUND(E67*F67,2)</f>
        <v>0</v>
      </c>
      <c r="I67" s="21"/>
    </row>
    <row r="68" spans="1:9" ht="33.75">
      <c r="A68" s="29" t="s">
        <v>30</v>
      </c>
      <c r="B68" s="30"/>
      <c r="C68" s="30" t="s">
        <v>31</v>
      </c>
      <c r="D68" s="30" t="s">
        <v>32</v>
      </c>
      <c r="E68" s="44">
        <v>9</v>
      </c>
      <c r="F68" s="41"/>
      <c r="G68" s="38">
        <f>ROUND(E68*F68,2)</f>
        <v>0</v>
      </c>
      <c r="I68" s="21"/>
    </row>
    <row r="69" spans="1:9" ht="22.5">
      <c r="A69" s="29" t="s">
        <v>33</v>
      </c>
      <c r="B69" s="30"/>
      <c r="C69" s="30" t="s">
        <v>34</v>
      </c>
      <c r="D69" s="30" t="s">
        <v>17</v>
      </c>
      <c r="E69" s="44">
        <v>5.0000000000000001E-3</v>
      </c>
      <c r="F69" s="41"/>
      <c r="G69" s="38">
        <f>ROUND(E69*F69,2)</f>
        <v>0</v>
      </c>
      <c r="I69" s="21"/>
    </row>
    <row r="70" spans="1:9" ht="33.75">
      <c r="A70" s="29" t="s">
        <v>35</v>
      </c>
      <c r="B70" s="30"/>
      <c r="C70" s="30" t="s">
        <v>36</v>
      </c>
      <c r="D70" s="30" t="s">
        <v>32</v>
      </c>
      <c r="E70" s="44">
        <v>1</v>
      </c>
      <c r="F70" s="41"/>
      <c r="G70" s="38">
        <f>ROUND(E70*F70,2)</f>
        <v>0</v>
      </c>
      <c r="I70" s="21"/>
    </row>
    <row r="71" spans="1:9" ht="22.5">
      <c r="A71" s="29" t="s">
        <v>37</v>
      </c>
      <c r="B71" s="30"/>
      <c r="C71" s="30" t="s">
        <v>38</v>
      </c>
      <c r="D71" s="30" t="s">
        <v>39</v>
      </c>
      <c r="E71" s="44">
        <v>1</v>
      </c>
      <c r="F71" s="41"/>
      <c r="G71" s="38">
        <f>ROUND(E71*F71,2)</f>
        <v>0</v>
      </c>
      <c r="I71" s="21"/>
    </row>
    <row r="72" spans="1:9" ht="33.75">
      <c r="A72" s="29" t="s">
        <v>40</v>
      </c>
      <c r="B72" s="30"/>
      <c r="C72" s="30" t="s">
        <v>41</v>
      </c>
      <c r="D72" s="30" t="s">
        <v>42</v>
      </c>
      <c r="E72" s="44">
        <v>5</v>
      </c>
      <c r="F72" s="41"/>
      <c r="G72" s="38">
        <f>ROUND(E72*F72,2)</f>
        <v>0</v>
      </c>
      <c r="I72" s="21"/>
    </row>
    <row r="73" spans="1:9">
      <c r="A73" s="23"/>
      <c r="B73" s="23"/>
      <c r="C73" s="59" t="s">
        <v>57</v>
      </c>
      <c r="D73" s="60"/>
      <c r="E73" s="60"/>
      <c r="F73" s="61"/>
      <c r="G73" s="64">
        <f>SUM(G61:G72)</f>
        <v>0</v>
      </c>
    </row>
    <row r="74" spans="1:9" ht="15">
      <c r="A74" s="23"/>
      <c r="B74" s="23"/>
      <c r="C74" s="50" t="s">
        <v>58</v>
      </c>
      <c r="D74" s="51"/>
      <c r="E74" s="51"/>
      <c r="F74" s="28"/>
      <c r="G74" s="39">
        <f>SUM(G28,G43,G58,G73)</f>
        <v>0</v>
      </c>
    </row>
    <row r="75" spans="1:9">
      <c r="A75" s="23"/>
      <c r="B75" s="23"/>
      <c r="C75" s="52" t="s">
        <v>59</v>
      </c>
      <c r="D75" s="53"/>
      <c r="E75" s="53"/>
      <c r="F75" s="40">
        <v>0.21</v>
      </c>
      <c r="G75" s="39">
        <f>ROUND(G74*F75,2)</f>
        <v>0</v>
      </c>
    </row>
    <row r="76" spans="1:9" ht="15">
      <c r="A76" s="23"/>
      <c r="B76" s="23"/>
      <c r="C76" s="50" t="s">
        <v>60</v>
      </c>
      <c r="D76" s="51"/>
      <c r="E76" s="51"/>
      <c r="F76" s="28"/>
      <c r="G76" s="39">
        <f>SUM(G74,G75)</f>
        <v>0</v>
      </c>
      <c r="I76" s="21"/>
    </row>
    <row r="77" spans="1:9">
      <c r="I77" s="21"/>
    </row>
    <row r="78" spans="1:9">
      <c r="I78" s="21"/>
    </row>
    <row r="79" spans="1:9" ht="27" customHeight="1">
      <c r="B79" s="54" t="s">
        <v>61</v>
      </c>
      <c r="C79" s="54"/>
      <c r="D79" s="54"/>
      <c r="E79" s="54"/>
      <c r="F79" s="54"/>
      <c r="G79" s="54"/>
      <c r="I79" s="21"/>
    </row>
    <row r="80" spans="1:9">
      <c r="I80" s="21"/>
    </row>
    <row r="81" spans="9:9">
      <c r="I81" s="21"/>
    </row>
    <row r="82" spans="9:9">
      <c r="I82" s="21"/>
    </row>
    <row r="83" spans="9:9">
      <c r="I83" s="21"/>
    </row>
    <row r="84" spans="9:9">
      <c r="I84" s="21"/>
    </row>
    <row r="85" spans="9:9">
      <c r="I85" s="21"/>
    </row>
    <row r="86" spans="9:9">
      <c r="I86" s="21"/>
    </row>
    <row r="87" spans="9:9">
      <c r="I87" s="21"/>
    </row>
    <row r="91" spans="9:9">
      <c r="I91" s="21"/>
    </row>
    <row r="92" spans="9:9">
      <c r="I92" s="21"/>
    </row>
    <row r="93" spans="9:9">
      <c r="I93" s="21"/>
    </row>
    <row r="94" spans="9:9">
      <c r="I94" s="21"/>
    </row>
    <row r="95" spans="9:9">
      <c r="I95" s="21"/>
    </row>
    <row r="96" spans="9:9">
      <c r="I96" s="21"/>
    </row>
    <row r="97" spans="9:9">
      <c r="I97" s="21"/>
    </row>
    <row r="98" spans="9:9">
      <c r="I98" s="21"/>
    </row>
    <row r="99" spans="9:9">
      <c r="I99" s="21"/>
    </row>
    <row r="100" spans="9:9">
      <c r="I100" s="21"/>
    </row>
    <row r="101" spans="9:9">
      <c r="I101" s="21"/>
    </row>
    <row r="102" spans="9:9">
      <c r="I102" s="21"/>
    </row>
    <row r="106" spans="9:9">
      <c r="I106" s="21"/>
    </row>
    <row r="107" spans="9:9">
      <c r="I107" s="21"/>
    </row>
    <row r="108" spans="9:9">
      <c r="I108" s="21"/>
    </row>
    <row r="109" spans="9:9">
      <c r="I109" s="21"/>
    </row>
    <row r="110" spans="9:9">
      <c r="I110" s="21"/>
    </row>
    <row r="111" spans="9:9">
      <c r="I111" s="21"/>
    </row>
    <row r="112" spans="9:9">
      <c r="I112" s="21"/>
    </row>
    <row r="113" spans="9:9">
      <c r="I113" s="21"/>
    </row>
    <row r="114" spans="9:9">
      <c r="I114" s="21"/>
    </row>
    <row r="115" spans="9:9">
      <c r="I115" s="21"/>
    </row>
    <row r="116" spans="9:9">
      <c r="I116" s="21"/>
    </row>
    <row r="117" spans="9:9">
      <c r="I117" s="21"/>
    </row>
    <row r="121" spans="9:9">
      <c r="I121" s="21"/>
    </row>
    <row r="122" spans="9:9">
      <c r="I122" s="21"/>
    </row>
    <row r="123" spans="9:9">
      <c r="I123" s="21"/>
    </row>
    <row r="124" spans="9:9">
      <c r="I124" s="21"/>
    </row>
    <row r="125" spans="9:9">
      <c r="I125" s="21"/>
    </row>
    <row r="126" spans="9:9">
      <c r="I126" s="21"/>
    </row>
    <row r="127" spans="9:9">
      <c r="I127" s="21"/>
    </row>
    <row r="128" spans="9:9">
      <c r="I128" s="21"/>
    </row>
    <row r="129" spans="9:9">
      <c r="I129" s="21"/>
    </row>
    <row r="130" spans="9:9">
      <c r="I130" s="21"/>
    </row>
    <row r="131" spans="9:9">
      <c r="I131" s="21"/>
    </row>
    <row r="132" spans="9:9">
      <c r="I132" s="21"/>
    </row>
    <row r="136" spans="9:9">
      <c r="I136" s="21"/>
    </row>
    <row r="137" spans="9:9">
      <c r="I137" s="21"/>
    </row>
    <row r="138" spans="9:9">
      <c r="I138" s="21"/>
    </row>
    <row r="139" spans="9:9">
      <c r="I139" s="21"/>
    </row>
    <row r="140" spans="9:9">
      <c r="I140" s="21"/>
    </row>
    <row r="141" spans="9:9">
      <c r="I141" s="21"/>
    </row>
    <row r="142" spans="9:9">
      <c r="I142" s="21"/>
    </row>
    <row r="143" spans="9:9">
      <c r="I143" s="21"/>
    </row>
    <row r="144" spans="9:9">
      <c r="I144" s="21"/>
    </row>
    <row r="145" spans="9:9">
      <c r="I145" s="21"/>
    </row>
    <row r="146" spans="9:9">
      <c r="I146" s="21"/>
    </row>
    <row r="147" spans="9:9">
      <c r="I147" s="21"/>
    </row>
  </sheetData>
  <sheetProtection algorithmName="SHA-512" hashValue="vQSiJV17z24wJ3xnEZokxSV8KnIzh8cv3Cyu/mn1JX2VwjYvpMJ40RQSkDeeT3xPYa1qz4EFUf25Bp8GYe79pQ==" saltValue="VjMLQQ+d0ZGLPTTJg0vj+g==" spinCount="100000" sheet="1" objects="1" scenarios="1"/>
  <protectedRanges>
    <protectedRange sqref="F75" name="Diapazonas1_1"/>
  </protectedRanges>
  <mergeCells count="16">
    <mergeCell ref="C74:E74"/>
    <mergeCell ref="C75:E75"/>
    <mergeCell ref="C76:E76"/>
    <mergeCell ref="B79:G79"/>
    <mergeCell ref="E12:E13"/>
    <mergeCell ref="F12:G12"/>
    <mergeCell ref="C44:G45"/>
    <mergeCell ref="C43:F43"/>
    <mergeCell ref="C58:F58"/>
    <mergeCell ref="C73:F73"/>
    <mergeCell ref="A5:G6"/>
    <mergeCell ref="A7:G8"/>
    <mergeCell ref="A9:G10"/>
    <mergeCell ref="C14:G15"/>
    <mergeCell ref="C29:G30"/>
    <mergeCell ref="C28:F28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C961D-F1EC-490D-A5D4-A13028F09C35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613B1-31E4-4AFE-BC40-9B0BA33AE8BC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Olberkis</dc:creator>
  <cp:lastModifiedBy>Jurgita Simonavičienė</cp:lastModifiedBy>
  <cp:lastPrinted>2025-05-27T19:40:51Z</cp:lastPrinted>
  <dcterms:created xsi:type="dcterms:W3CDTF">2000-03-15T14:19:55Z</dcterms:created>
  <dcterms:modified xsi:type="dcterms:W3CDTF">2026-06-10T05:33:48Z</dcterms:modified>
</cp:coreProperties>
</file>